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H:\4\41\ENER\Energiebewirtschaftung\Gasausschreibung\2026\Abnahmestellen\"/>
    </mc:Choice>
  </mc:AlternateContent>
  <xr:revisionPtr revIDLastSave="0" documentId="13_ncr:1_{2D6AE852-2F2E-4F70-B792-980A30F97A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-2-Erdgasliefervertrag" sheetId="6" r:id="rId1"/>
  </sheets>
  <definedNames>
    <definedName name="_xlnm._FilterDatabase" localSheetId="0" hidden="1">'Anlage-2-Erdgasliefervertrag'!$A$1:$AK$1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8" i="6" l="1"/>
  <c r="V8" i="6"/>
</calcChain>
</file>

<file path=xl/sharedStrings.xml><?xml version="1.0" encoding="utf-8"?>
<sst xmlns="http://schemas.openxmlformats.org/spreadsheetml/2006/main" count="128" uniqueCount="68">
  <si>
    <t>Ihr Zeichen
 [WE-Nr.]</t>
  </si>
  <si>
    <t>aktueller Vertragspartner</t>
  </si>
  <si>
    <t>Netzbetreiber</t>
  </si>
  <si>
    <t>Markt-gebiet</t>
  </si>
  <si>
    <t>Mess-
profil</t>
  </si>
  <si>
    <t>Vertrag Nr.</t>
  </si>
  <si>
    <t>Abnahmestelle</t>
  </si>
  <si>
    <t>Straße</t>
  </si>
  <si>
    <t>Nr.</t>
  </si>
  <si>
    <t>Zusatz</t>
  </si>
  <si>
    <t>PLZ</t>
  </si>
  <si>
    <t>Ort</t>
  </si>
  <si>
    <t>ZählerNr.</t>
  </si>
  <si>
    <t>Rechnungsadresse</t>
  </si>
  <si>
    <t>Adresszusatz</t>
  </si>
  <si>
    <t>2. Adresszusatz</t>
  </si>
  <si>
    <t>3. Adresszusatz</t>
  </si>
  <si>
    <t>Liegenschaftverwaltung</t>
  </si>
  <si>
    <t>E-Mail</t>
  </si>
  <si>
    <t>NCG-H</t>
  </si>
  <si>
    <t>SLP</t>
  </si>
  <si>
    <t>Bereich/
Los/Gemeinde/Landkreis</t>
  </si>
  <si>
    <t>SLP = Standardlastprofil</t>
  </si>
  <si>
    <t>RLM = Registrierte Leistungsmessung</t>
  </si>
  <si>
    <t>NCG = Net Connect Germany</t>
  </si>
  <si>
    <t>GPL = Gaspool</t>
  </si>
  <si>
    <t>H = High calorific gas</t>
  </si>
  <si>
    <t>H = Low calorific gas</t>
  </si>
  <si>
    <t>Zur Abkürzungserklärung:</t>
  </si>
  <si>
    <t>Mittelhessennetz</t>
  </si>
  <si>
    <t>Liegenschaftsabteilung</t>
  </si>
  <si>
    <t>aktuelle KundenNr.</t>
  </si>
  <si>
    <t xml:space="preserve">neuer Vertrags
-beginn </t>
  </si>
  <si>
    <t>auslaufendes Vertrags-
ende</t>
  </si>
  <si>
    <t>Anmerkungen</t>
  </si>
  <si>
    <t>Stadtwerke Gießen</t>
  </si>
  <si>
    <t>Messlokations-ID [Melo]</t>
  </si>
  <si>
    <t>MaLo-ID</t>
  </si>
  <si>
    <t>Prognose Verbrauch 2027</t>
  </si>
  <si>
    <t>Verbrauch 2024 [kWh/a]</t>
  </si>
  <si>
    <t>Verbrauch 2025 [kWh/a]</t>
  </si>
  <si>
    <t>Prognose Verbrauch 2028</t>
  </si>
  <si>
    <t>Staufenberg</t>
  </si>
  <si>
    <t>DE7000673546020000000000000019277</t>
  </si>
  <si>
    <t>5181676</t>
  </si>
  <si>
    <t>Kindergarten Staufenberg</t>
  </si>
  <si>
    <t>Jahnstraße</t>
  </si>
  <si>
    <t>7MG1604971257</t>
  </si>
  <si>
    <t>Magistrat der Stadt Staufenberg</t>
  </si>
  <si>
    <t>Tarjanplatz</t>
  </si>
  <si>
    <t>DE7002033542300000000000000019649</t>
  </si>
  <si>
    <t>5503483</t>
  </si>
  <si>
    <t>Burghaus</t>
  </si>
  <si>
    <t>Außenliegend-Oberburg</t>
  </si>
  <si>
    <t>DE7002033542300000000000000008030</t>
  </si>
  <si>
    <t>Kindergarten Daubringen</t>
  </si>
  <si>
    <t>Friedhofstraße</t>
  </si>
  <si>
    <t>7ElWS2534978576</t>
  </si>
  <si>
    <t>DE7002033542300000000000000008542</t>
  </si>
  <si>
    <t>Kindergarten Mainzlar</t>
  </si>
  <si>
    <t>Vincergasse</t>
  </si>
  <si>
    <t>7SMG1604971225</t>
  </si>
  <si>
    <t>DE7002033542300000000000000007864</t>
  </si>
  <si>
    <t>Heimatmuseum</t>
  </si>
  <si>
    <t>Vorstadt</t>
  </si>
  <si>
    <t>DE7002033542300000000000000026828</t>
  </si>
  <si>
    <t>Feuerwehr Staufenberg-Treis</t>
  </si>
  <si>
    <t>Weiherstraße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</si>
</sst>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6"/>
      <color theme="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8" fillId="3" borderId="0" applyNumberFormat="0" applyBorder="0" applyAlignment="0" applyProtection="0"/>
    <xf numFmtId="0" fontId="9" fillId="0" borderId="0"/>
  </cellStyleXfs>
  <cellXfs count="37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Border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14" fontId="6" fillId="0" borderId="0" xfId="0" applyNumberFormat="1" applyFont="1" applyFill="1" applyBorder="1" applyAlignment="1"/>
    <xf numFmtId="14" fontId="6" fillId="0" borderId="0" xfId="2" applyNumberFormat="1" applyFont="1" applyAlignment="1">
      <alignment horizontal="center"/>
    </xf>
    <xf numFmtId="49" fontId="6" fillId="0" borderId="0" xfId="2" applyNumberFormat="1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Border="1" applyAlignment="1"/>
    <xf numFmtId="0" fontId="6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8" fillId="3" borderId="1" xfId="3" applyBorder="1"/>
    <xf numFmtId="0" fontId="3" fillId="0" borderId="0" xfId="1" applyAlignment="1">
      <alignment horizontal="left"/>
    </xf>
    <xf numFmtId="0" fontId="3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left"/>
    </xf>
    <xf numFmtId="0" fontId="0" fillId="0" borderId="0" xfId="0" applyNumberFormat="1" applyFill="1" applyBorder="1" applyAlignment="1">
      <alignment horizontal="left"/>
    </xf>
    <xf numFmtId="0" fontId="6" fillId="0" borderId="0" xfId="0" applyFont="1" applyAlignment="1">
      <alignment horizontal="left"/>
    </xf>
    <xf numFmtId="3" fontId="6" fillId="0" borderId="0" xfId="0" applyNumberFormat="1" applyFont="1" applyBorder="1" applyAlignment="1">
      <alignment horizontal="left" vertical="top"/>
    </xf>
    <xf numFmtId="3" fontId="6" fillId="0" borderId="0" xfId="0" applyNumberFormat="1" applyFont="1" applyFill="1" applyBorder="1" applyAlignment="1">
      <alignment horizontal="left" vertical="top"/>
    </xf>
    <xf numFmtId="3" fontId="0" fillId="0" borderId="0" xfId="0" applyNumberFormat="1"/>
    <xf numFmtId="3" fontId="6" fillId="0" borderId="0" xfId="0" applyNumberFormat="1" applyFont="1" applyAlignment="1">
      <alignment horizontal="left"/>
    </xf>
    <xf numFmtId="3" fontId="6" fillId="0" borderId="0" xfId="0" applyNumberFormat="1" applyFont="1" applyBorder="1" applyAlignment="1">
      <alignment horizontal="right" vertical="top"/>
    </xf>
    <xf numFmtId="3" fontId="10" fillId="0" borderId="0" xfId="0" applyNumberFormat="1" applyFont="1"/>
  </cellXfs>
  <cellStyles count="5">
    <cellStyle name="Schlecht" xfId="3" builtinId="27"/>
    <cellStyle name="Standard" xfId="0" builtinId="0"/>
    <cellStyle name="Standard 2" xfId="2" xr:uid="{00000000-0005-0000-0000-000003000000}"/>
    <cellStyle name="Standard 3" xfId="4" xr:uid="{00000000-0005-0000-0000-000004000000}"/>
    <cellStyle name="Standard_Tabelle2" xfId="1" xr:uid="{00000000-0005-0000-0000-000005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42"/>
  <sheetViews>
    <sheetView tabSelected="1" topLeftCell="L1" zoomScale="85" zoomScaleNormal="85" workbookViewId="0">
      <selection activeCell="V8" sqref="V8:W8"/>
    </sheetView>
  </sheetViews>
  <sheetFormatPr baseColWidth="10" defaultRowHeight="12.75" x14ac:dyDescent="0.2"/>
  <cols>
    <col min="1" max="1" width="20.85546875" customWidth="1"/>
    <col min="2" max="2" width="22" bestFit="1" customWidth="1"/>
    <col min="3" max="3" width="23.7109375" customWidth="1"/>
    <col min="4" max="4" width="14.42578125" customWidth="1"/>
    <col min="5" max="5" width="14.85546875" bestFit="1" customWidth="1"/>
    <col min="6" max="6" width="20.42578125" customWidth="1"/>
    <col min="7" max="7" width="31.85546875" bestFit="1" customWidth="1"/>
    <col min="8" max="8" width="15.42578125" customWidth="1"/>
    <col min="9" max="9" width="9" customWidth="1"/>
    <col min="10" max="10" width="35.140625" bestFit="1" customWidth="1"/>
    <col min="11" max="11" width="15" bestFit="1" customWidth="1"/>
    <col min="12" max="12" width="22.140625" customWidth="1"/>
    <col min="13" max="13" width="60.28515625" bestFit="1" customWidth="1"/>
    <col min="14" max="14" width="20.85546875" bestFit="1" customWidth="1"/>
    <col min="15" max="15" width="9.7109375" bestFit="1" customWidth="1"/>
    <col min="16" max="16" width="14.7109375" bestFit="1" customWidth="1"/>
    <col min="17" max="17" width="11.42578125" bestFit="1" customWidth="1"/>
    <col min="18" max="18" width="12.42578125" bestFit="1" customWidth="1"/>
    <col min="19" max="19" width="16.28515625" bestFit="1" customWidth="1"/>
    <col min="20" max="20" width="16.28515625" customWidth="1"/>
    <col min="21" max="23" width="17.85546875" customWidth="1"/>
    <col min="24" max="24" width="57" bestFit="1" customWidth="1"/>
    <col min="25" max="26" width="23.42578125" bestFit="1" customWidth="1"/>
    <col min="27" max="27" width="27.140625" bestFit="1" customWidth="1"/>
    <col min="28" max="28" width="22.140625" bestFit="1" customWidth="1"/>
    <col min="29" max="29" width="9.7109375" bestFit="1" customWidth="1"/>
    <col min="30" max="30" width="9.42578125" bestFit="1" customWidth="1"/>
    <col min="31" max="31" width="12.140625" bestFit="1" customWidth="1"/>
    <col min="32" max="32" width="44" bestFit="1" customWidth="1"/>
    <col min="33" max="33" width="23.7109375" bestFit="1" customWidth="1"/>
    <col min="34" max="34" width="9.7109375" bestFit="1" customWidth="1"/>
    <col min="35" max="35" width="21.85546875" bestFit="1" customWidth="1"/>
    <col min="36" max="36" width="16.140625" bestFit="1" customWidth="1"/>
    <col min="37" max="37" width="36.85546875" bestFit="1" customWidth="1"/>
    <col min="38" max="56" width="34" customWidth="1"/>
    <col min="69" max="69" width="18.42578125" customWidth="1"/>
  </cols>
  <sheetData>
    <row r="1" spans="1:57" s="6" customFormat="1" ht="74.25" customHeight="1" x14ac:dyDescent="0.3">
      <c r="A1" s="2" t="s">
        <v>21</v>
      </c>
      <c r="B1" s="2" t="s">
        <v>0</v>
      </c>
      <c r="C1" s="2" t="s">
        <v>1</v>
      </c>
      <c r="D1" s="2" t="s">
        <v>31</v>
      </c>
      <c r="E1" s="3" t="s">
        <v>32</v>
      </c>
      <c r="F1" s="2" t="s">
        <v>33</v>
      </c>
      <c r="G1" s="2" t="s">
        <v>2</v>
      </c>
      <c r="H1" s="2" t="s">
        <v>3</v>
      </c>
      <c r="I1" s="2" t="s">
        <v>4</v>
      </c>
      <c r="J1" s="2" t="s">
        <v>36</v>
      </c>
      <c r="K1" s="2" t="s">
        <v>37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4" t="s">
        <v>12</v>
      </c>
      <c r="T1" s="2" t="s">
        <v>39</v>
      </c>
      <c r="U1" s="2" t="s">
        <v>40</v>
      </c>
      <c r="V1" s="2" t="s">
        <v>38</v>
      </c>
      <c r="W1" s="2" t="s">
        <v>41</v>
      </c>
      <c r="X1" s="2" t="s">
        <v>13</v>
      </c>
      <c r="Y1" s="2" t="s">
        <v>14</v>
      </c>
      <c r="Z1" s="2" t="s">
        <v>15</v>
      </c>
      <c r="AA1" s="2" t="s">
        <v>16</v>
      </c>
      <c r="AB1" s="2" t="s">
        <v>7</v>
      </c>
      <c r="AC1" s="2" t="s">
        <v>8</v>
      </c>
      <c r="AD1" s="2" t="s">
        <v>10</v>
      </c>
      <c r="AE1" s="4" t="s">
        <v>11</v>
      </c>
      <c r="AF1" s="2" t="s">
        <v>17</v>
      </c>
      <c r="AG1" s="2" t="s">
        <v>7</v>
      </c>
      <c r="AH1" s="2" t="s">
        <v>8</v>
      </c>
      <c r="AI1" s="2" t="s">
        <v>10</v>
      </c>
      <c r="AJ1" s="2" t="s">
        <v>11</v>
      </c>
      <c r="AK1" s="2" t="s">
        <v>18</v>
      </c>
      <c r="AL1" s="2" t="s">
        <v>34</v>
      </c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7" s="14" customFormat="1" ht="15" x14ac:dyDescent="0.25">
      <c r="A2" s="7" t="s">
        <v>42</v>
      </c>
      <c r="B2" s="8"/>
      <c r="C2" s="9" t="s">
        <v>35</v>
      </c>
      <c r="D2" s="10"/>
      <c r="E2" s="11">
        <v>46388</v>
      </c>
      <c r="F2" s="12">
        <v>47118</v>
      </c>
      <c r="G2" s="13" t="s">
        <v>29</v>
      </c>
      <c r="H2" s="14" t="s">
        <v>19</v>
      </c>
      <c r="I2" s="15" t="s">
        <v>20</v>
      </c>
      <c r="J2" s="24" t="s">
        <v>43</v>
      </c>
      <c r="K2" s="8">
        <v>50457881149</v>
      </c>
      <c r="L2" s="21" t="s">
        <v>44</v>
      </c>
      <c r="M2" s="17" t="s">
        <v>45</v>
      </c>
      <c r="N2" s="17" t="s">
        <v>46</v>
      </c>
      <c r="O2" s="8">
        <v>11</v>
      </c>
      <c r="P2" s="8"/>
      <c r="Q2" s="17">
        <v>35460</v>
      </c>
      <c r="R2" s="18" t="s">
        <v>42</v>
      </c>
      <c r="S2" s="19" t="s">
        <v>47</v>
      </c>
      <c r="T2" s="35">
        <v>123184</v>
      </c>
      <c r="U2" s="35">
        <v>123184</v>
      </c>
      <c r="V2" s="35">
        <v>123184</v>
      </c>
      <c r="W2" s="35">
        <v>123184</v>
      </c>
      <c r="X2" s="17" t="s">
        <v>48</v>
      </c>
      <c r="Y2" s="8"/>
      <c r="Z2" s="8"/>
      <c r="AB2" s="17" t="s">
        <v>49</v>
      </c>
      <c r="AC2" s="8">
        <v>1</v>
      </c>
      <c r="AD2" s="8">
        <v>35460</v>
      </c>
      <c r="AE2" s="8" t="s">
        <v>42</v>
      </c>
      <c r="AF2" s="8" t="s">
        <v>30</v>
      </c>
      <c r="AG2" s="8"/>
      <c r="AH2" s="8"/>
      <c r="AI2" s="8"/>
      <c r="AJ2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</row>
    <row r="3" spans="1:57" s="14" customFormat="1" ht="15" x14ac:dyDescent="0.25">
      <c r="A3" s="7" t="s">
        <v>42</v>
      </c>
      <c r="B3" s="8"/>
      <c r="C3" s="9" t="s">
        <v>35</v>
      </c>
      <c r="D3" s="10"/>
      <c r="E3" s="11">
        <v>46388</v>
      </c>
      <c r="F3" s="12">
        <v>47118</v>
      </c>
      <c r="G3" s="13" t="s">
        <v>29</v>
      </c>
      <c r="H3" s="14" t="s">
        <v>19</v>
      </c>
      <c r="I3" s="15" t="s">
        <v>20</v>
      </c>
      <c r="J3" s="24" t="s">
        <v>50</v>
      </c>
      <c r="K3" s="8">
        <v>50457824090</v>
      </c>
      <c r="L3" s="21" t="s">
        <v>51</v>
      </c>
      <c r="M3" s="17" t="s">
        <v>52</v>
      </c>
      <c r="N3" s="17" t="s">
        <v>53</v>
      </c>
      <c r="O3" s="8"/>
      <c r="P3" s="8"/>
      <c r="Q3" s="17">
        <v>35460</v>
      </c>
      <c r="R3" s="18" t="s">
        <v>42</v>
      </c>
      <c r="S3" s="19">
        <v>56382</v>
      </c>
      <c r="T3" s="35">
        <v>34357</v>
      </c>
      <c r="U3" s="35">
        <v>34357</v>
      </c>
      <c r="V3" s="35">
        <v>34357</v>
      </c>
      <c r="W3" s="35">
        <v>34357</v>
      </c>
      <c r="X3" s="17" t="s">
        <v>48</v>
      </c>
      <c r="Y3" s="8"/>
      <c r="Z3" s="8"/>
      <c r="AB3" s="17" t="s">
        <v>49</v>
      </c>
      <c r="AC3" s="8">
        <v>1</v>
      </c>
      <c r="AD3" s="8">
        <v>35460</v>
      </c>
      <c r="AE3" s="8" t="s">
        <v>42</v>
      </c>
      <c r="AF3" s="8" t="s">
        <v>30</v>
      </c>
      <c r="AG3" s="8"/>
      <c r="AH3" s="8"/>
      <c r="AI3" s="8"/>
      <c r="AJ3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</row>
    <row r="4" spans="1:57" s="14" customFormat="1" ht="15" x14ac:dyDescent="0.2">
      <c r="A4" s="7" t="s">
        <v>42</v>
      </c>
      <c r="B4" s="7"/>
      <c r="C4" s="9" t="s">
        <v>35</v>
      </c>
      <c r="D4" s="10"/>
      <c r="E4" s="11">
        <v>46388</v>
      </c>
      <c r="F4" s="12">
        <v>47118</v>
      </c>
      <c r="G4" s="13" t="s">
        <v>29</v>
      </c>
      <c r="H4" s="14" t="s">
        <v>19</v>
      </c>
      <c r="I4" s="15" t="s">
        <v>20</v>
      </c>
      <c r="J4" t="s">
        <v>54</v>
      </c>
      <c r="K4" s="8">
        <v>50457931530</v>
      </c>
      <c r="L4" s="14">
        <v>5069471</v>
      </c>
      <c r="M4" s="17" t="s">
        <v>55</v>
      </c>
      <c r="N4" s="17" t="s">
        <v>56</v>
      </c>
      <c r="O4" s="17">
        <v>9</v>
      </c>
      <c r="Q4" s="17">
        <v>35460</v>
      </c>
      <c r="R4" s="17" t="s">
        <v>42</v>
      </c>
      <c r="S4" s="19" t="s">
        <v>57</v>
      </c>
      <c r="T4" s="31">
        <v>103317</v>
      </c>
      <c r="U4" s="31">
        <v>103317</v>
      </c>
      <c r="V4" s="31">
        <v>103317</v>
      </c>
      <c r="W4" s="31">
        <v>103317</v>
      </c>
      <c r="X4" s="17" t="s">
        <v>48</v>
      </c>
      <c r="AB4" s="17" t="s">
        <v>49</v>
      </c>
      <c r="AC4" s="8">
        <v>1</v>
      </c>
      <c r="AD4" s="8">
        <v>35460</v>
      </c>
      <c r="AE4" s="8" t="s">
        <v>42</v>
      </c>
      <c r="AF4" s="8" t="s">
        <v>30</v>
      </c>
      <c r="AG4" s="17"/>
      <c r="AJ4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</row>
    <row r="5" spans="1:57" x14ac:dyDescent="0.2">
      <c r="A5" s="7" t="s">
        <v>42</v>
      </c>
      <c r="C5" s="9" t="s">
        <v>35</v>
      </c>
      <c r="E5" s="11">
        <v>46388</v>
      </c>
      <c r="F5" s="12">
        <v>47118</v>
      </c>
      <c r="G5" s="13" t="s">
        <v>29</v>
      </c>
      <c r="H5" s="14" t="s">
        <v>19</v>
      </c>
      <c r="I5" s="15" t="s">
        <v>20</v>
      </c>
      <c r="J5" t="s">
        <v>58</v>
      </c>
      <c r="K5" s="25">
        <v>50458048962</v>
      </c>
      <c r="L5" s="26">
        <v>5075744</v>
      </c>
      <c r="M5" s="17" t="s">
        <v>59</v>
      </c>
      <c r="N5" s="17" t="s">
        <v>60</v>
      </c>
      <c r="O5" s="17">
        <v>8</v>
      </c>
      <c r="Q5" s="17">
        <v>35460</v>
      </c>
      <c r="R5" t="s">
        <v>42</v>
      </c>
      <c r="S5" s="16" t="s">
        <v>61</v>
      </c>
      <c r="T5" s="32">
        <v>92890</v>
      </c>
      <c r="U5" s="32">
        <v>92890</v>
      </c>
      <c r="V5" s="32">
        <v>92890</v>
      </c>
      <c r="W5" s="32">
        <v>92890</v>
      </c>
      <c r="X5" s="17" t="s">
        <v>48</v>
      </c>
      <c r="AB5" s="17" t="s">
        <v>49</v>
      </c>
      <c r="AC5" s="8">
        <v>1</v>
      </c>
      <c r="AD5" s="8">
        <v>35460</v>
      </c>
      <c r="AE5" s="8" t="s">
        <v>42</v>
      </c>
      <c r="AF5" s="8" t="s">
        <v>30</v>
      </c>
    </row>
    <row r="6" spans="1:57" x14ac:dyDescent="0.2">
      <c r="A6" s="7" t="s">
        <v>42</v>
      </c>
      <c r="C6" s="9" t="s">
        <v>35</v>
      </c>
      <c r="E6" s="11">
        <v>46388</v>
      </c>
      <c r="F6" s="12">
        <v>47118</v>
      </c>
      <c r="G6" s="13" t="s">
        <v>29</v>
      </c>
      <c r="H6" s="14" t="s">
        <v>19</v>
      </c>
      <c r="I6" s="15" t="s">
        <v>20</v>
      </c>
      <c r="J6" t="s">
        <v>62</v>
      </c>
      <c r="K6" s="23">
        <v>50457888666</v>
      </c>
      <c r="L6" s="27">
        <v>5067916</v>
      </c>
      <c r="M6" s="17" t="s">
        <v>63</v>
      </c>
      <c r="N6" s="17" t="s">
        <v>64</v>
      </c>
      <c r="O6" s="17">
        <v>15</v>
      </c>
      <c r="Q6" s="17">
        <v>35460</v>
      </c>
      <c r="R6" t="s">
        <v>42</v>
      </c>
      <c r="S6" s="16">
        <v>67211</v>
      </c>
      <c r="T6" s="32">
        <v>30764</v>
      </c>
      <c r="U6" s="32">
        <v>30764</v>
      </c>
      <c r="V6" s="32">
        <v>30764</v>
      </c>
      <c r="W6" s="32">
        <v>30764</v>
      </c>
      <c r="X6" s="17" t="s">
        <v>48</v>
      </c>
      <c r="AB6" s="17" t="s">
        <v>49</v>
      </c>
      <c r="AC6" s="8">
        <v>1</v>
      </c>
      <c r="AD6" s="8">
        <v>35460</v>
      </c>
      <c r="AE6" s="8" t="s">
        <v>42</v>
      </c>
      <c r="AF6" s="8" t="s">
        <v>30</v>
      </c>
    </row>
    <row r="7" spans="1:57" x14ac:dyDescent="0.2">
      <c r="A7" s="7" t="s">
        <v>42</v>
      </c>
      <c r="C7" s="9" t="s">
        <v>35</v>
      </c>
      <c r="E7" s="11">
        <v>46388</v>
      </c>
      <c r="F7" s="12">
        <v>47118</v>
      </c>
      <c r="G7" s="13" t="s">
        <v>29</v>
      </c>
      <c r="H7" s="14" t="s">
        <v>19</v>
      </c>
      <c r="I7" s="15" t="s">
        <v>20</v>
      </c>
      <c r="J7" t="s">
        <v>65</v>
      </c>
      <c r="K7" s="23">
        <v>50458075121</v>
      </c>
      <c r="L7" s="27">
        <v>6438345</v>
      </c>
      <c r="M7" s="17" t="s">
        <v>66</v>
      </c>
      <c r="N7" s="17" t="s">
        <v>67</v>
      </c>
      <c r="O7" s="17">
        <v>6</v>
      </c>
      <c r="Q7" s="17">
        <v>35460</v>
      </c>
      <c r="R7" t="s">
        <v>42</v>
      </c>
      <c r="S7" s="30">
        <v>31043443</v>
      </c>
      <c r="T7" s="34">
        <v>45654</v>
      </c>
      <c r="U7" s="34">
        <v>45654</v>
      </c>
      <c r="V7" s="34">
        <v>45654</v>
      </c>
      <c r="W7" s="34">
        <v>45654</v>
      </c>
      <c r="X7" s="17" t="s">
        <v>48</v>
      </c>
      <c r="AB7" s="17" t="s">
        <v>49</v>
      </c>
      <c r="AC7" s="8">
        <v>1</v>
      </c>
      <c r="AD7" s="8">
        <v>35460</v>
      </c>
      <c r="AE7" s="8" t="s">
        <v>42</v>
      </c>
      <c r="AF7" s="8" t="s">
        <v>30</v>
      </c>
    </row>
    <row r="8" spans="1:57" x14ac:dyDescent="0.2">
      <c r="A8" s="7"/>
      <c r="C8" s="9"/>
      <c r="F8" s="12"/>
      <c r="G8" s="13"/>
      <c r="H8" s="14"/>
      <c r="I8" s="15"/>
      <c r="K8" s="23"/>
      <c r="L8" s="27"/>
      <c r="M8" s="17"/>
      <c r="N8" s="17"/>
      <c r="O8" s="17"/>
      <c r="Q8" s="17"/>
      <c r="S8" s="16"/>
      <c r="T8" s="32"/>
      <c r="U8" s="33"/>
      <c r="V8" s="36">
        <f>SUM(V2:V7)</f>
        <v>430166</v>
      </c>
      <c r="W8" s="36">
        <f>SUM(W2:W7)</f>
        <v>430166</v>
      </c>
      <c r="X8" s="17"/>
      <c r="AB8" s="17"/>
      <c r="AC8" s="8"/>
      <c r="AD8" s="8"/>
      <c r="AE8" s="8"/>
    </row>
    <row r="9" spans="1:57" x14ac:dyDescent="0.2">
      <c r="A9" s="7"/>
      <c r="C9" s="9"/>
      <c r="F9" s="12"/>
      <c r="G9" s="13"/>
      <c r="H9" s="14"/>
      <c r="I9" s="15"/>
      <c r="K9" s="28"/>
      <c r="L9" s="27"/>
      <c r="M9" s="17"/>
      <c r="N9" s="17"/>
      <c r="O9" s="17"/>
      <c r="Q9" s="17"/>
      <c r="S9" s="16"/>
      <c r="T9" s="32"/>
      <c r="U9" s="33"/>
      <c r="V9" s="33"/>
      <c r="W9" s="33"/>
      <c r="X9" s="17"/>
      <c r="AB9" s="17"/>
      <c r="AC9" s="8"/>
      <c r="AD9" s="8"/>
      <c r="AE9" s="8"/>
    </row>
    <row r="10" spans="1:57" x14ac:dyDescent="0.2">
      <c r="A10" s="7"/>
      <c r="C10" s="9"/>
      <c r="F10" s="12"/>
      <c r="G10" s="13"/>
      <c r="H10" s="14"/>
      <c r="I10" s="15"/>
      <c r="K10" s="28"/>
      <c r="L10" s="27"/>
      <c r="M10" s="17"/>
      <c r="N10" s="17"/>
      <c r="O10" s="17"/>
      <c r="Q10" s="17"/>
      <c r="S10" s="16"/>
      <c r="T10" s="32"/>
      <c r="U10" s="33"/>
      <c r="V10" s="33"/>
      <c r="W10" s="33"/>
      <c r="X10" s="17"/>
      <c r="AB10" s="17"/>
      <c r="AC10" s="8"/>
      <c r="AD10" s="8"/>
      <c r="AE10" s="8"/>
    </row>
    <row r="11" spans="1:57" x14ac:dyDescent="0.2">
      <c r="A11" s="7"/>
      <c r="C11" s="9"/>
      <c r="F11" s="12"/>
      <c r="G11" s="13"/>
      <c r="H11" s="14"/>
      <c r="I11" s="15"/>
      <c r="K11" s="28"/>
      <c r="L11" s="27"/>
      <c r="M11" s="17"/>
      <c r="N11" s="17"/>
      <c r="O11" s="17"/>
      <c r="Q11" s="17"/>
      <c r="S11" s="16"/>
      <c r="T11" s="32"/>
      <c r="U11" s="33"/>
      <c r="V11" s="33"/>
      <c r="W11" s="33"/>
      <c r="X11" s="17"/>
      <c r="AB11" s="17"/>
      <c r="AC11" s="8"/>
      <c r="AD11" s="8"/>
      <c r="AE11" s="8"/>
    </row>
    <row r="12" spans="1:57" x14ac:dyDescent="0.2">
      <c r="A12" s="7"/>
      <c r="C12" s="9"/>
      <c r="F12" s="12"/>
      <c r="G12" s="13"/>
      <c r="H12" s="14"/>
      <c r="I12" s="15"/>
      <c r="K12" s="28"/>
      <c r="L12" s="27"/>
      <c r="M12" s="17"/>
      <c r="N12" s="17"/>
      <c r="O12" s="17"/>
      <c r="Q12" s="17"/>
      <c r="S12" s="16"/>
      <c r="T12" s="32"/>
      <c r="U12" s="33"/>
      <c r="V12" s="33"/>
      <c r="W12" s="33"/>
      <c r="X12" s="17"/>
      <c r="AB12" s="17"/>
      <c r="AC12" s="8"/>
      <c r="AD12" s="8"/>
      <c r="AE12" s="8"/>
    </row>
    <row r="13" spans="1:57" x14ac:dyDescent="0.2">
      <c r="A13" s="7"/>
      <c r="C13" s="9"/>
      <c r="F13" s="12"/>
      <c r="G13" s="13"/>
      <c r="H13" s="14"/>
      <c r="I13" s="15"/>
      <c r="K13" s="28"/>
      <c r="L13" s="27"/>
      <c r="M13" s="17"/>
      <c r="N13" s="17"/>
      <c r="O13" s="17"/>
      <c r="Q13" s="17"/>
      <c r="S13" s="16"/>
      <c r="T13" s="32"/>
      <c r="U13" s="33"/>
      <c r="V13" s="33"/>
      <c r="W13" s="33"/>
      <c r="X13" s="17"/>
      <c r="AB13" s="17"/>
      <c r="AC13" s="8"/>
      <c r="AD13" s="8"/>
      <c r="AE13" s="8"/>
    </row>
    <row r="14" spans="1:57" x14ac:dyDescent="0.2">
      <c r="A14" s="7"/>
      <c r="C14" s="9"/>
      <c r="F14" s="12"/>
      <c r="G14" s="13"/>
      <c r="H14" s="14"/>
      <c r="I14" s="15"/>
      <c r="K14" s="28"/>
      <c r="L14" s="27"/>
      <c r="M14" s="17"/>
      <c r="N14" s="17"/>
      <c r="O14" s="17"/>
      <c r="Q14" s="17"/>
      <c r="S14" s="16"/>
      <c r="T14" s="32"/>
      <c r="U14" s="33"/>
      <c r="V14" s="33"/>
      <c r="W14" s="33"/>
      <c r="X14" s="17"/>
      <c r="AB14" s="17"/>
      <c r="AC14" s="8"/>
      <c r="AD14" s="8"/>
      <c r="AE14" s="8"/>
    </row>
    <row r="15" spans="1:57" x14ac:dyDescent="0.2">
      <c r="A15" s="7"/>
      <c r="C15" s="9"/>
      <c r="F15" s="12"/>
      <c r="G15" s="13"/>
      <c r="H15" s="14"/>
      <c r="I15" s="15"/>
      <c r="K15" s="29"/>
      <c r="L15" s="27"/>
      <c r="M15" s="17"/>
      <c r="N15" s="17"/>
      <c r="O15" s="17"/>
      <c r="Q15" s="17"/>
      <c r="S15" s="16"/>
      <c r="T15" s="32"/>
      <c r="U15" s="33"/>
      <c r="V15" s="33"/>
      <c r="W15" s="33"/>
      <c r="X15" s="17"/>
      <c r="AB15" s="17"/>
      <c r="AC15" s="8"/>
      <c r="AD15" s="8"/>
      <c r="AE15" s="8"/>
    </row>
    <row r="16" spans="1:57" x14ac:dyDescent="0.2">
      <c r="T16" s="33"/>
      <c r="U16" s="33"/>
      <c r="V16" s="33"/>
      <c r="W16" s="33"/>
    </row>
    <row r="17" spans="1:23" x14ac:dyDescent="0.2">
      <c r="T17" s="33"/>
      <c r="U17" s="33"/>
      <c r="V17" s="33"/>
      <c r="W17" s="33"/>
    </row>
    <row r="18" spans="1:23" x14ac:dyDescent="0.2">
      <c r="T18" s="33"/>
      <c r="U18" s="33"/>
      <c r="V18" s="33"/>
      <c r="W18" s="33"/>
    </row>
    <row r="19" spans="1:23" x14ac:dyDescent="0.2">
      <c r="T19" s="33"/>
      <c r="U19" s="33"/>
      <c r="V19" s="33"/>
      <c r="W19" s="33"/>
    </row>
    <row r="20" spans="1:23" x14ac:dyDescent="0.2">
      <c r="T20" s="33"/>
      <c r="U20" s="33"/>
      <c r="V20" s="33"/>
      <c r="W20" s="33"/>
    </row>
    <row r="21" spans="1:23" x14ac:dyDescent="0.2">
      <c r="A21" s="1" t="s">
        <v>28</v>
      </c>
      <c r="T21" s="33"/>
      <c r="U21" s="33"/>
      <c r="V21" s="33"/>
      <c r="W21" s="33"/>
    </row>
    <row r="22" spans="1:23" x14ac:dyDescent="0.2">
      <c r="A22" s="22"/>
      <c r="T22" s="33"/>
      <c r="U22" s="33"/>
      <c r="V22" s="33"/>
      <c r="W22" s="33"/>
    </row>
    <row r="23" spans="1:23" x14ac:dyDescent="0.2">
      <c r="A23" s="1" t="s">
        <v>22</v>
      </c>
      <c r="T23" s="33"/>
      <c r="U23" s="33"/>
      <c r="V23" s="33"/>
      <c r="W23" s="33"/>
    </row>
    <row r="24" spans="1:23" x14ac:dyDescent="0.2">
      <c r="A24" s="1" t="s">
        <v>23</v>
      </c>
      <c r="T24" s="33"/>
      <c r="U24" s="33"/>
      <c r="V24" s="33"/>
      <c r="W24" s="33"/>
    </row>
    <row r="25" spans="1:23" x14ac:dyDescent="0.2">
      <c r="A25" s="1" t="s">
        <v>24</v>
      </c>
      <c r="T25" s="33"/>
      <c r="U25" s="33"/>
      <c r="V25" s="33"/>
      <c r="W25" s="33"/>
    </row>
    <row r="26" spans="1:23" x14ac:dyDescent="0.2">
      <c r="A26" s="1" t="s">
        <v>25</v>
      </c>
      <c r="T26" s="33"/>
      <c r="U26" s="33"/>
      <c r="V26" s="33"/>
      <c r="W26" s="33"/>
    </row>
    <row r="27" spans="1:23" x14ac:dyDescent="0.2">
      <c r="A27" s="1" t="s">
        <v>26</v>
      </c>
      <c r="T27" s="33"/>
      <c r="U27" s="33"/>
      <c r="V27" s="33"/>
      <c r="W27" s="33"/>
    </row>
    <row r="28" spans="1:23" x14ac:dyDescent="0.2">
      <c r="A28" s="1" t="s">
        <v>27</v>
      </c>
      <c r="T28" s="33"/>
      <c r="U28" s="33"/>
      <c r="V28" s="33"/>
      <c r="W28" s="33"/>
    </row>
    <row r="29" spans="1:23" x14ac:dyDescent="0.2">
      <c r="T29" s="33"/>
      <c r="U29" s="33"/>
      <c r="V29" s="33"/>
      <c r="W29" s="33"/>
    </row>
    <row r="30" spans="1:23" x14ac:dyDescent="0.2">
      <c r="T30" s="33"/>
      <c r="U30" s="33"/>
      <c r="V30" s="33"/>
      <c r="W30" s="33"/>
    </row>
    <row r="31" spans="1:23" x14ac:dyDescent="0.2">
      <c r="T31" s="33"/>
      <c r="U31" s="33"/>
      <c r="V31" s="33"/>
      <c r="W31" s="33"/>
    </row>
    <row r="32" spans="1:23" x14ac:dyDescent="0.2">
      <c r="T32" s="33"/>
      <c r="U32" s="33"/>
      <c r="V32" s="33"/>
      <c r="W32" s="33"/>
    </row>
    <row r="33" spans="20:23" x14ac:dyDescent="0.2">
      <c r="T33" s="33"/>
      <c r="U33" s="33"/>
      <c r="V33" s="33"/>
      <c r="W33" s="33"/>
    </row>
    <row r="34" spans="20:23" x14ac:dyDescent="0.2">
      <c r="T34" s="33"/>
      <c r="U34" s="33"/>
      <c r="V34" s="33"/>
      <c r="W34" s="33"/>
    </row>
    <row r="35" spans="20:23" x14ac:dyDescent="0.2">
      <c r="T35" s="33"/>
      <c r="U35" s="33"/>
      <c r="V35" s="33"/>
      <c r="W35" s="33"/>
    </row>
    <row r="36" spans="20:23" x14ac:dyDescent="0.2">
      <c r="T36" s="33"/>
      <c r="U36" s="33"/>
      <c r="V36" s="33"/>
      <c r="W36" s="33"/>
    </row>
    <row r="37" spans="20:23" x14ac:dyDescent="0.2">
      <c r="T37" s="33"/>
      <c r="U37" s="33"/>
      <c r="V37" s="33"/>
      <c r="W37" s="33"/>
    </row>
    <row r="38" spans="20:23" x14ac:dyDescent="0.2">
      <c r="T38" s="33"/>
      <c r="U38" s="33"/>
      <c r="V38" s="33"/>
      <c r="W38" s="33"/>
    </row>
    <row r="39" spans="20:23" x14ac:dyDescent="0.2">
      <c r="T39" s="33"/>
      <c r="U39" s="33"/>
      <c r="V39" s="33"/>
      <c r="W39" s="33"/>
    </row>
    <row r="40" spans="20:23" x14ac:dyDescent="0.2">
      <c r="T40" s="33"/>
      <c r="U40" s="33"/>
      <c r="V40" s="33"/>
      <c r="W40" s="33"/>
    </row>
    <row r="41" spans="20:23" x14ac:dyDescent="0.2">
      <c r="T41" s="33"/>
      <c r="U41" s="33"/>
      <c r="V41" s="33"/>
      <c r="W41" s="33"/>
    </row>
    <row r="42" spans="20:23" x14ac:dyDescent="0.2">
      <c r="T42" s="33"/>
      <c r="U42" s="33"/>
      <c r="V42" s="33"/>
      <c r="W42" s="33"/>
    </row>
  </sheetData>
  <autoFilter ref="A1:AK1" xr:uid="{00000000-0009-0000-0000-000000000000}"/>
  <conditionalFormatting sqref="J1">
    <cfRule type="duplicateValues" dxfId="5" priority="74"/>
  </conditionalFormatting>
  <conditionalFormatting sqref="J2">
    <cfRule type="duplicateValues" dxfId="4" priority="4"/>
  </conditionalFormatting>
  <conditionalFormatting sqref="J3">
    <cfRule type="duplicateValues" dxfId="3" priority="2"/>
  </conditionalFormatting>
  <conditionalFormatting sqref="K2">
    <cfRule type="duplicateValues" dxfId="2" priority="5"/>
  </conditionalFormatting>
  <conditionalFormatting sqref="K3">
    <cfRule type="duplicateValues" dxfId="1" priority="1"/>
  </conditionalFormatting>
  <conditionalFormatting sqref="K4">
    <cfRule type="duplicateValues" dxfId="0" priority="3"/>
  </conditionalFormatting>
  <pageMargins left="0.7" right="0.7" top="0.78740157499999996" bottom="0.78740157499999996" header="0.3" footer="0.3"/>
  <pageSetup paperSize="9" orientation="portrait" r:id="rId1"/>
  <headerFooter>
    <oddHeader xml:space="preserve">&amp;CGasauschreibung 01.01.2025 bis 31.12.2026
</oddHeader>
    <oddFooter>&amp;CAnlage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Anlage-2-Erdgasliefervertrag</vt:lpstr>
    </vt:vector>
  </TitlesOfParts>
  <Company>Land Hessen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Pyrek-Alles, Thomas (LBIH)</dc:creator>
  <cp:lastModifiedBy>Dreier, Wiebke</cp:lastModifiedBy>
  <cp:lastPrinted>2024-03-06T12:58:40Z</cp:lastPrinted>
  <dcterms:created xsi:type="dcterms:W3CDTF">2020-03-12T10:45:43Z</dcterms:created>
  <dcterms:modified xsi:type="dcterms:W3CDTF">2026-06-19T10:32:18Z</dcterms:modified>
</cp:coreProperties>
</file>